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47" sheetId="1" r:id="rId1"/>
  </sheets>
  <externalReferences>
    <externalReference r:id="rId2"/>
  </externalReferences>
  <definedNames>
    <definedName name="Z_6E36EA37_049E_4FAE_B719_2847CD16F858_.wvu.Cols" localSheetId="0" hidden="1">'Р-Кр.47'!$F:$H,'Р-Кр.47'!$L:$O</definedName>
    <definedName name="Z_6E36EA37_049E_4FAE_B719_2847CD16F858_.wvu.Rows" localSheetId="0" hidden="1">'Р-Кр.47'!$42:$45</definedName>
    <definedName name="Z_73C0D023_21BD_4441_8EFA_957546C15799_.wvu.Cols" localSheetId="0" hidden="1">'Р-Кр.47'!$F:$H,'Р-Кр.47'!$L:$O</definedName>
    <definedName name="Z_73C0D023_21BD_4441_8EFA_957546C15799_.wvu.Rows" localSheetId="0" hidden="1">'Р-Кр.47'!$42:$45</definedName>
  </definedNames>
  <calcPr calcId="125725"/>
</workbook>
</file>

<file path=xl/calcChain.xml><?xml version="1.0" encoding="utf-8"?>
<calcChain xmlns="http://schemas.openxmlformats.org/spreadsheetml/2006/main">
  <c r="I37" i="1"/>
  <c r="I32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M50" s="1"/>
  <c r="L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N25"/>
  <c r="N50" s="1"/>
  <c r="M25"/>
  <c r="L25"/>
  <c r="L50" s="1"/>
  <c r="G24"/>
  <c r="E3"/>
  <c r="G44" l="1"/>
  <c r="H44" s="1"/>
  <c r="F50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<sst xmlns="http://schemas.openxmlformats.org/spreadsheetml/2006/main" count="65" uniqueCount="54">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</sst>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5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5.7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3715.9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2544.3000000000002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1171.5999999999999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5" customHeight="1">
      <c r="A10" s="97" t="s">
        <v>13</v>
      </c>
      <c r="B10" s="98"/>
      <c r="C10" s="98"/>
      <c r="D10" s="99"/>
      <c r="E10" s="25">
        <v>697740.18</v>
      </c>
      <c r="F10" s="25"/>
      <c r="G10" s="23"/>
      <c r="H10" s="23"/>
      <c r="I10" s="25">
        <v>628927.46</v>
      </c>
      <c r="J10" s="26">
        <v>246776.93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4.25" customHeight="1">
      <c r="A12" s="97" t="s">
        <v>15</v>
      </c>
      <c r="B12" s="98"/>
      <c r="C12" s="98"/>
      <c r="D12" s="99"/>
      <c r="E12" s="25">
        <v>123351.54</v>
      </c>
      <c r="F12" s="25"/>
      <c r="G12" s="23"/>
      <c r="H12" s="23"/>
      <c r="I12" s="25">
        <v>112671.59</v>
      </c>
      <c r="J12" s="26">
        <v>33684.68</v>
      </c>
    </row>
    <row r="13" spans="1:10" ht="13.5" customHeight="1">
      <c r="A13" s="97" t="s">
        <v>16</v>
      </c>
      <c r="B13" s="98"/>
      <c r="C13" s="98"/>
      <c r="D13" s="99"/>
      <c r="E13" s="25">
        <v>175290.44</v>
      </c>
      <c r="F13" s="25"/>
      <c r="G13" s="23"/>
      <c r="H13" s="23"/>
      <c r="I13" s="25">
        <v>160540.56</v>
      </c>
      <c r="J13" s="26">
        <v>48083.360000000001</v>
      </c>
    </row>
    <row r="14" spans="1:10" ht="14.45" customHeight="1">
      <c r="A14" s="90" t="s">
        <v>17</v>
      </c>
      <c r="B14" s="90"/>
      <c r="C14" s="90"/>
      <c r="D14" s="90"/>
      <c r="E14" s="25">
        <v>285635.65000000002</v>
      </c>
      <c r="F14" s="25"/>
      <c r="G14" s="23"/>
      <c r="H14" s="23"/>
      <c r="I14" s="25">
        <v>275595.59999999998</v>
      </c>
      <c r="J14" s="26">
        <v>131114.17000000001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8" customHeight="1">
      <c r="A16" s="103" t="s">
        <v>19</v>
      </c>
      <c r="B16" s="104"/>
      <c r="C16" s="104"/>
      <c r="D16" s="105"/>
      <c r="E16" s="25">
        <v>577808.86</v>
      </c>
      <c r="F16" s="25"/>
      <c r="G16" s="23"/>
      <c r="H16" s="23"/>
      <c r="I16" s="25">
        <v>627939.16</v>
      </c>
      <c r="J16" s="26">
        <v>142246.37</v>
      </c>
    </row>
    <row r="17" spans="1:15" ht="15.75">
      <c r="A17" s="90" t="s">
        <v>20</v>
      </c>
      <c r="B17" s="90"/>
      <c r="C17" s="90"/>
      <c r="D17" s="90"/>
      <c r="E17" s="25">
        <v>40301.519999999997</v>
      </c>
      <c r="F17" s="25"/>
      <c r="G17" s="23"/>
      <c r="H17" s="23"/>
      <c r="I17" s="25">
        <v>36579.660000000003</v>
      </c>
      <c r="J17" s="26">
        <v>14724.74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7539.84</v>
      </c>
      <c r="F21" s="25"/>
      <c r="G21" s="23"/>
      <c r="H21" s="23"/>
      <c r="I21" s="25">
        <v>6869.14</v>
      </c>
      <c r="J21" s="26">
        <v>2551.73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8"/>
      <c r="G24" s="39">
        <f>'[1]УК ВР 2011 ГОД  (2)'!AC40</f>
        <v>1279.67</v>
      </c>
      <c r="H24" s="16"/>
      <c r="I24" s="25">
        <v>-283357.26</v>
      </c>
      <c r="J24" s="27"/>
      <c r="L24" s="40" t="s">
        <v>26</v>
      </c>
      <c r="M24" s="40" t="s">
        <v>27</v>
      </c>
      <c r="N24" s="40" t="s">
        <v>28</v>
      </c>
      <c r="O24" s="40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41"/>
      <c r="G25" s="41"/>
      <c r="H25" s="41"/>
      <c r="I25" s="77">
        <f>SUM(I27:I31)</f>
        <v>81463.53</v>
      </c>
      <c r="L25" s="75">
        <f t="shared" ref="L25:O25" si="0">SUM(L27:L31)</f>
        <v>175122.08000000002</v>
      </c>
      <c r="M25" s="75">
        <f t="shared" si="0"/>
        <v>206644.05439999996</v>
      </c>
      <c r="N25" s="75">
        <f t="shared" si="0"/>
        <v>0</v>
      </c>
      <c r="O25" s="75">
        <f t="shared" si="0"/>
        <v>0</v>
      </c>
    </row>
    <row r="26" spans="1:15" ht="15.75">
      <c r="A26" s="84"/>
      <c r="B26" s="85"/>
      <c r="C26" s="85"/>
      <c r="D26" s="85"/>
      <c r="E26" s="86"/>
      <c r="F26" s="42">
        <f t="shared" ref="F26:H26" si="1">SUM(F27:F31)</f>
        <v>75286.19</v>
      </c>
      <c r="G26" s="42">
        <f t="shared" si="1"/>
        <v>185.20464935602001</v>
      </c>
      <c r="H26" s="42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3">
        <f>'[1]УК ВР 2011 ГОД  (2)'!G40</f>
        <v>9965.35</v>
      </c>
      <c r="G27" s="43">
        <f t="shared" ref="G27:G49" si="2">$G$24/$F$50*F27</f>
        <v>24.514843325980689</v>
      </c>
      <c r="H27" s="43">
        <f>F27+G27</f>
        <v>9989.8648433259805</v>
      </c>
      <c r="I27" s="44">
        <v>14026.85</v>
      </c>
      <c r="L27" s="45">
        <v>10458.18</v>
      </c>
      <c r="M27" s="45">
        <f>L27*118%</f>
        <v>12340.652399999999</v>
      </c>
      <c r="N27" s="45"/>
      <c r="O27" s="45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3">
        <f>'[1]УК ВР 2011 ГОД  (2)'!H40</f>
        <v>3403.61</v>
      </c>
      <c r="G28" s="43">
        <f t="shared" si="2"/>
        <v>8.3729087179819199</v>
      </c>
      <c r="H28" s="43">
        <f t="shared" ref="H28:H49" si="3">F28+G28</f>
        <v>3411.9829087179819</v>
      </c>
      <c r="I28" s="44">
        <v>3887.73</v>
      </c>
      <c r="L28" s="45">
        <v>3148.08</v>
      </c>
      <c r="M28" s="45">
        <f t="shared" ref="M28:M31" si="4">L28*118%</f>
        <v>3714.7343999999998</v>
      </c>
      <c r="N28" s="45"/>
      <c r="O28" s="45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3">
        <f>'[1]УК ВР 2011 ГОД  (2)'!I40</f>
        <v>7865.28</v>
      </c>
      <c r="G29" s="43">
        <f t="shared" si="2"/>
        <v>19.348653776833668</v>
      </c>
      <c r="H29" s="43">
        <f t="shared" si="3"/>
        <v>7884.6286537768337</v>
      </c>
      <c r="I29" s="44">
        <v>1892.7</v>
      </c>
      <c r="L29" s="45">
        <v>6005.98</v>
      </c>
      <c r="M29" s="45">
        <f t="shared" si="4"/>
        <v>7087.0563999999995</v>
      </c>
      <c r="N29" s="45"/>
      <c r="O29" s="45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3">
        <f>'[1]УК ВР 2011 ГОД  (2)'!J40</f>
        <v>37615</v>
      </c>
      <c r="G30" s="43">
        <f t="shared" si="2"/>
        <v>92.533210745910935</v>
      </c>
      <c r="H30" s="43">
        <f t="shared" si="3"/>
        <v>37707.533210745911</v>
      </c>
      <c r="I30" s="44">
        <v>22195</v>
      </c>
      <c r="L30" s="45">
        <v>94610.92</v>
      </c>
      <c r="M30" s="45">
        <f t="shared" si="4"/>
        <v>111640.88559999999</v>
      </c>
      <c r="N30" s="45"/>
      <c r="O30" s="45">
        <f t="shared" si="5"/>
        <v>0</v>
      </c>
    </row>
    <row r="31" spans="1:15" ht="43.5" customHeight="1">
      <c r="A31" s="69" t="s">
        <v>35</v>
      </c>
      <c r="B31" s="79"/>
      <c r="C31" s="79"/>
      <c r="D31" s="79"/>
      <c r="E31" s="80"/>
      <c r="F31" s="43">
        <f>'[1]УК ВР 2011 ГОД  (2)'!K40</f>
        <v>16436.95</v>
      </c>
      <c r="G31" s="43">
        <f t="shared" si="2"/>
        <v>40.4350327893128</v>
      </c>
      <c r="H31" s="43">
        <f t="shared" si="3"/>
        <v>16477.385032789312</v>
      </c>
      <c r="I31" s="44">
        <v>39461.25</v>
      </c>
      <c r="L31" s="45">
        <v>60898.92</v>
      </c>
      <c r="M31" s="45">
        <f t="shared" si="4"/>
        <v>71860.725599999991</v>
      </c>
      <c r="N31" s="45"/>
      <c r="O31" s="45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3">
        <f t="shared" si="2"/>
        <v>398.31767423421297</v>
      </c>
      <c r="H32" s="43">
        <f t="shared" si="3"/>
        <v>162315.52767423424</v>
      </c>
      <c r="I32" s="77">
        <f>SUM(I34:I38)</f>
        <v>170558.34</v>
      </c>
      <c r="L32" s="75">
        <f t="shared" ref="L32:O32" si="6">SUM(L34:L38)</f>
        <v>133717.28999999998</v>
      </c>
      <c r="M32" s="75">
        <f t="shared" si="6"/>
        <v>157786.40220000001</v>
      </c>
      <c r="N32" s="75">
        <f t="shared" si="6"/>
        <v>98067.260000000009</v>
      </c>
      <c r="O32" s="75">
        <f t="shared" si="6"/>
        <v>98692.929118800006</v>
      </c>
    </row>
    <row r="33" spans="1:16" ht="27.75" customHeight="1">
      <c r="A33" s="84"/>
      <c r="B33" s="85"/>
      <c r="C33" s="85"/>
      <c r="D33" s="85"/>
      <c r="E33" s="86"/>
      <c r="F33" s="88"/>
      <c r="G33" s="43">
        <f t="shared" si="2"/>
        <v>0</v>
      </c>
      <c r="H33" s="43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3">
        <f>'[1]УК ВР 2011 ГОД  (2)'!N40</f>
        <v>81447.240000000005</v>
      </c>
      <c r="G34" s="43">
        <f t="shared" si="2"/>
        <v>200.36088325382926</v>
      </c>
      <c r="H34" s="43">
        <f t="shared" si="3"/>
        <v>81647.600883253835</v>
      </c>
      <c r="I34" s="44">
        <v>61374.99</v>
      </c>
      <c r="L34" s="45">
        <v>20847.52</v>
      </c>
      <c r="M34" s="45">
        <f t="shared" ref="M34:M38" si="7">L34*118%</f>
        <v>24600.0736</v>
      </c>
      <c r="N34" s="45">
        <v>64938.98</v>
      </c>
      <c r="O34" s="45">
        <f t="shared" ref="O34:O38" si="8">N34*$O$23</f>
        <v>65353.290692400005</v>
      </c>
    </row>
    <row r="35" spans="1:16" ht="15.75">
      <c r="A35" s="72" t="s">
        <v>32</v>
      </c>
      <c r="B35" s="72"/>
      <c r="C35" s="72"/>
      <c r="D35" s="72"/>
      <c r="E35" s="72"/>
      <c r="F35" s="43">
        <f>'[1]УК ВР 2011 ГОД  (2)'!O40</f>
        <v>27787.66</v>
      </c>
      <c r="G35" s="43">
        <f t="shared" si="2"/>
        <v>68.357873160061672</v>
      </c>
      <c r="H35" s="43">
        <f t="shared" si="3"/>
        <v>27856.017873160061</v>
      </c>
      <c r="I35" s="44">
        <v>15911.12</v>
      </c>
      <c r="L35" s="45">
        <v>6277.18</v>
      </c>
      <c r="M35" s="45">
        <f t="shared" si="7"/>
        <v>7407.0724</v>
      </c>
      <c r="N35" s="45">
        <v>13595.48</v>
      </c>
      <c r="O35" s="45">
        <f t="shared" si="8"/>
        <v>13682.219162400001</v>
      </c>
    </row>
    <row r="36" spans="1:16" ht="15.75">
      <c r="A36" s="72" t="s">
        <v>33</v>
      </c>
      <c r="B36" s="72"/>
      <c r="C36" s="72"/>
      <c r="D36" s="72"/>
      <c r="E36" s="72"/>
      <c r="F36" s="43">
        <f>'[1]УК ВР 2011 ГОД  (2)'!P40</f>
        <v>13520.61</v>
      </c>
      <c r="G36" s="43">
        <f t="shared" si="2"/>
        <v>33.260812296777111</v>
      </c>
      <c r="H36" s="43">
        <f t="shared" si="3"/>
        <v>13553.870812296778</v>
      </c>
      <c r="I36" s="44">
        <v>4378.8</v>
      </c>
      <c r="L36" s="46">
        <v>506.92</v>
      </c>
      <c r="M36" s="46">
        <f t="shared" si="7"/>
        <v>598.16560000000004</v>
      </c>
      <c r="N36" s="46">
        <v>5479.31</v>
      </c>
      <c r="O36" s="46">
        <f t="shared" si="8"/>
        <v>5514.2679978000006</v>
      </c>
    </row>
    <row r="37" spans="1:16" ht="15.75">
      <c r="A37" s="72" t="s">
        <v>34</v>
      </c>
      <c r="B37" s="72"/>
      <c r="C37" s="72"/>
      <c r="D37" s="72"/>
      <c r="E37" s="72"/>
      <c r="F37" s="43">
        <f>'[1]УК ВР 2011 ГОД  (2)'!Q40</f>
        <v>3300</v>
      </c>
      <c r="G37" s="43">
        <f t="shared" si="2"/>
        <v>8.1180272620365841</v>
      </c>
      <c r="H37" s="43">
        <f t="shared" si="3"/>
        <v>3308.1180272620368</v>
      </c>
      <c r="I37" s="44">
        <f>22547.91+1247.83</f>
        <v>23795.739999999998</v>
      </c>
      <c r="J37" s="47"/>
      <c r="K37" s="47"/>
      <c r="L37" s="48">
        <v>52653.2</v>
      </c>
      <c r="M37" s="48">
        <f t="shared" si="7"/>
        <v>62130.775999999991</v>
      </c>
      <c r="N37" s="48"/>
      <c r="O37" s="48">
        <f t="shared" si="8"/>
        <v>0</v>
      </c>
      <c r="P37" s="47"/>
    </row>
    <row r="38" spans="1:16" ht="45" customHeight="1">
      <c r="A38" s="69" t="s">
        <v>37</v>
      </c>
      <c r="B38" s="70"/>
      <c r="C38" s="70"/>
      <c r="D38" s="70"/>
      <c r="E38" s="71"/>
      <c r="F38" s="43">
        <f>'[1]УК ВР 2011 ГОД  (2)'!R40</f>
        <v>35861.699999999997</v>
      </c>
      <c r="G38" s="43">
        <f t="shared" si="2"/>
        <v>88.220078261508277</v>
      </c>
      <c r="H38" s="43">
        <f t="shared" si="3"/>
        <v>35949.920078261508</v>
      </c>
      <c r="I38" s="44">
        <v>65097.69</v>
      </c>
      <c r="J38" s="47"/>
      <c r="K38" s="47"/>
      <c r="L38" s="48">
        <v>53432.47</v>
      </c>
      <c r="M38" s="48">
        <f t="shared" si="7"/>
        <v>63050.314599999998</v>
      </c>
      <c r="N38" s="48">
        <v>14053.49</v>
      </c>
      <c r="O38" s="48">
        <f t="shared" si="8"/>
        <v>14143.1512662</v>
      </c>
      <c r="P38" s="47"/>
    </row>
    <row r="39" spans="1:16" ht="15.6" customHeight="1">
      <c r="A39" s="59" t="s">
        <v>38</v>
      </c>
      <c r="B39" s="73"/>
      <c r="C39" s="73"/>
      <c r="D39" s="73"/>
      <c r="E39" s="74"/>
      <c r="F39" s="49">
        <f t="shared" ref="F39:O39" si="9">SUM(F40:F48)</f>
        <v>282837.88</v>
      </c>
      <c r="G39" s="43">
        <f t="shared" si="2"/>
        <v>695.78352138685818</v>
      </c>
      <c r="H39" s="43">
        <f t="shared" si="3"/>
        <v>283533.66352138686</v>
      </c>
      <c r="I39" s="50">
        <f t="shared" si="9"/>
        <v>101256.87999999999</v>
      </c>
      <c r="J39" s="51"/>
      <c r="K39" s="51"/>
      <c r="L39" s="51">
        <f t="shared" si="9"/>
        <v>13594.52</v>
      </c>
      <c r="M39" s="51">
        <f t="shared" si="9"/>
        <v>16041.533599999999</v>
      </c>
      <c r="N39" s="51">
        <f>SUM(N40:N49)</f>
        <v>100543.86</v>
      </c>
      <c r="O39" s="51">
        <f t="shared" si="9"/>
        <v>100655.30973600001</v>
      </c>
      <c r="P39" s="47"/>
    </row>
    <row r="40" spans="1:16" ht="15.75">
      <c r="A40" s="66" t="s">
        <v>39</v>
      </c>
      <c r="B40" s="67"/>
      <c r="C40" s="67"/>
      <c r="D40" s="67"/>
      <c r="E40" s="68"/>
      <c r="F40" s="43">
        <f>'[1]УК ВР 2011 ГОД  (2)'!U40</f>
        <v>160770.20000000001</v>
      </c>
      <c r="G40" s="43">
        <f t="shared" si="2"/>
        <v>395.49602015850729</v>
      </c>
      <c r="H40" s="43">
        <f t="shared" si="3"/>
        <v>161165.69602015853</v>
      </c>
      <c r="I40" s="44">
        <v>71587.45</v>
      </c>
      <c r="J40" s="47"/>
      <c r="K40" s="47"/>
      <c r="L40" s="48">
        <v>420.58</v>
      </c>
      <c r="M40" s="48">
        <f t="shared" ref="M40:M48" si="10">L40*118%</f>
        <v>496.28439999999995</v>
      </c>
      <c r="N40" s="48">
        <v>69456.929999999993</v>
      </c>
      <c r="O40" s="48">
        <f t="shared" ref="O40:O49" si="11">N40*$O$23</f>
        <v>69900.065213399997</v>
      </c>
      <c r="P40" s="47"/>
    </row>
    <row r="41" spans="1:16" ht="15.75">
      <c r="A41" s="65" t="s">
        <v>32</v>
      </c>
      <c r="B41" s="60"/>
      <c r="C41" s="60"/>
      <c r="D41" s="60"/>
      <c r="E41" s="60"/>
      <c r="F41" s="43">
        <f>'[1]УК ВР 2011 ГОД  (2)'!V40</f>
        <v>54866.62</v>
      </c>
      <c r="G41" s="43">
        <f t="shared" si="2"/>
        <v>134.97233846539444</v>
      </c>
      <c r="H41" s="43">
        <f t="shared" si="3"/>
        <v>55001.592338465394</v>
      </c>
      <c r="I41" s="44">
        <v>14422.75</v>
      </c>
      <c r="J41" s="47"/>
      <c r="K41" s="47"/>
      <c r="L41" s="48">
        <v>124.32</v>
      </c>
      <c r="M41" s="48">
        <f t="shared" si="10"/>
        <v>146.69759999999999</v>
      </c>
      <c r="N41" s="48">
        <v>14036.28</v>
      </c>
      <c r="O41" s="48">
        <f t="shared" si="11"/>
        <v>14125.831466400001</v>
      </c>
      <c r="P41" s="47"/>
    </row>
    <row r="42" spans="1:16" ht="15.6" hidden="1" customHeight="1">
      <c r="A42" s="72" t="s">
        <v>40</v>
      </c>
      <c r="B42" s="72"/>
      <c r="C42" s="72"/>
      <c r="D42" s="72"/>
      <c r="E42" s="65"/>
      <c r="F42" s="43"/>
      <c r="G42" s="43">
        <f t="shared" si="2"/>
        <v>0</v>
      </c>
      <c r="H42" s="43">
        <f t="shared" si="3"/>
        <v>0</v>
      </c>
      <c r="I42" s="44"/>
      <c r="J42" s="47"/>
      <c r="K42" s="47"/>
      <c r="L42" s="48"/>
      <c r="M42" s="48">
        <f t="shared" si="10"/>
        <v>0</v>
      </c>
      <c r="N42" s="48"/>
      <c r="O42" s="48">
        <f t="shared" si="11"/>
        <v>0</v>
      </c>
      <c r="P42" s="47"/>
    </row>
    <row r="43" spans="1:16" ht="15.6" hidden="1" customHeight="1">
      <c r="A43" s="65" t="s">
        <v>32</v>
      </c>
      <c r="B43" s="60"/>
      <c r="C43" s="60"/>
      <c r="D43" s="60"/>
      <c r="E43" s="60"/>
      <c r="F43" s="43"/>
      <c r="G43" s="43">
        <f t="shared" si="2"/>
        <v>0</v>
      </c>
      <c r="H43" s="43">
        <f t="shared" si="3"/>
        <v>0</v>
      </c>
      <c r="I43" s="44"/>
      <c r="J43" s="47"/>
      <c r="K43" s="47"/>
      <c r="L43" s="48"/>
      <c r="M43" s="48">
        <f t="shared" si="10"/>
        <v>0</v>
      </c>
      <c r="N43" s="48"/>
      <c r="O43" s="48">
        <f t="shared" si="11"/>
        <v>0</v>
      </c>
      <c r="P43" s="47"/>
    </row>
    <row r="44" spans="1:16" ht="15.6" hidden="1" customHeight="1">
      <c r="A44" s="72" t="s">
        <v>41</v>
      </c>
      <c r="B44" s="72"/>
      <c r="C44" s="72"/>
      <c r="D44" s="72"/>
      <c r="E44" s="65"/>
      <c r="F44" s="43"/>
      <c r="G44" s="43">
        <f t="shared" si="2"/>
        <v>0</v>
      </c>
      <c r="H44" s="43">
        <f t="shared" si="3"/>
        <v>0</v>
      </c>
      <c r="I44" s="44"/>
      <c r="J44" s="47"/>
      <c r="K44" s="47"/>
      <c r="L44" s="48"/>
      <c r="M44" s="48">
        <f t="shared" si="10"/>
        <v>0</v>
      </c>
      <c r="N44" s="48"/>
      <c r="O44" s="48">
        <f t="shared" si="11"/>
        <v>0</v>
      </c>
      <c r="P44" s="47"/>
    </row>
    <row r="45" spans="1:16" ht="15.6" hidden="1" customHeight="1">
      <c r="A45" s="65" t="s">
        <v>32</v>
      </c>
      <c r="B45" s="60"/>
      <c r="C45" s="60"/>
      <c r="D45" s="60"/>
      <c r="E45" s="60"/>
      <c r="F45" s="43"/>
      <c r="G45" s="43">
        <f t="shared" si="2"/>
        <v>0</v>
      </c>
      <c r="H45" s="43">
        <f t="shared" si="3"/>
        <v>0</v>
      </c>
      <c r="I45" s="44"/>
      <c r="J45" s="47"/>
      <c r="K45" s="47"/>
      <c r="L45" s="48"/>
      <c r="M45" s="48">
        <f t="shared" si="10"/>
        <v>0</v>
      </c>
      <c r="N45" s="48"/>
      <c r="O45" s="48">
        <f t="shared" si="11"/>
        <v>0</v>
      </c>
      <c r="P45" s="47"/>
    </row>
    <row r="46" spans="1:16" ht="15.75">
      <c r="A46" s="72" t="s">
        <v>33</v>
      </c>
      <c r="B46" s="72"/>
      <c r="C46" s="72"/>
      <c r="D46" s="72"/>
      <c r="E46" s="65"/>
      <c r="F46" s="43">
        <f>'[1]УК ВР 2011 ГОД  (2)'!W40</f>
        <v>291.72000000000003</v>
      </c>
      <c r="G46" s="43">
        <f t="shared" si="2"/>
        <v>0.71763360996403402</v>
      </c>
      <c r="H46" s="43">
        <f t="shared" si="3"/>
        <v>292.43763360996405</v>
      </c>
      <c r="I46" s="44">
        <v>962.22</v>
      </c>
      <c r="J46" s="47"/>
      <c r="K46" s="47"/>
      <c r="L46" s="48">
        <v>50.93</v>
      </c>
      <c r="M46" s="48">
        <f t="shared" si="10"/>
        <v>60.097399999999993</v>
      </c>
      <c r="N46" s="48">
        <v>731</v>
      </c>
      <c r="O46" s="48">
        <f t="shared" si="11"/>
        <v>735.66378000000009</v>
      </c>
      <c r="P46" s="47"/>
    </row>
    <row r="47" spans="1:16" ht="15.75">
      <c r="A47" s="65" t="s">
        <v>34</v>
      </c>
      <c r="B47" s="60"/>
      <c r="C47" s="60"/>
      <c r="D47" s="60"/>
      <c r="E47" s="60"/>
      <c r="F47" s="43">
        <f>'[1]УК ВР 2011 ГОД  (2)'!Y40</f>
        <v>350.25</v>
      </c>
      <c r="G47" s="43">
        <f t="shared" si="2"/>
        <v>0.86161789349342832</v>
      </c>
      <c r="H47" s="43">
        <f t="shared" si="3"/>
        <v>351.11161789349342</v>
      </c>
      <c r="I47" s="44">
        <v>1161.95</v>
      </c>
      <c r="J47" s="47"/>
      <c r="K47" s="47"/>
      <c r="L47" s="48">
        <v>4250.71</v>
      </c>
      <c r="M47" s="48">
        <f t="shared" si="10"/>
        <v>5015.8377999999993</v>
      </c>
      <c r="N47" s="48"/>
      <c r="O47" s="48">
        <f t="shared" si="11"/>
        <v>0</v>
      </c>
      <c r="P47" s="47"/>
    </row>
    <row r="48" spans="1:16" ht="47.25" customHeight="1">
      <c r="A48" s="69" t="s">
        <v>37</v>
      </c>
      <c r="B48" s="70"/>
      <c r="C48" s="70"/>
      <c r="D48" s="70"/>
      <c r="E48" s="71"/>
      <c r="F48" s="43">
        <f>'[1]УК ВР 2011 ГОД  (2)'!Z40</f>
        <v>66559.09</v>
      </c>
      <c r="G48" s="43">
        <f t="shared" si="2"/>
        <v>163.73591125949895</v>
      </c>
      <c r="H48" s="43">
        <f t="shared" si="3"/>
        <v>66722.825911259497</v>
      </c>
      <c r="I48" s="44">
        <v>13122.51</v>
      </c>
      <c r="J48" s="47"/>
      <c r="K48" s="47"/>
      <c r="L48" s="48">
        <v>8747.98</v>
      </c>
      <c r="M48" s="48">
        <f t="shared" si="10"/>
        <v>10322.616399999999</v>
      </c>
      <c r="N48" s="48">
        <v>15792.99</v>
      </c>
      <c r="O48" s="48">
        <f>N48*$O$23</f>
        <v>15893.7492762</v>
      </c>
      <c r="P48" s="47"/>
    </row>
    <row r="49" spans="1:16" ht="15.6" customHeight="1">
      <c r="A49" s="59" t="s">
        <v>42</v>
      </c>
      <c r="B49" s="60"/>
      <c r="C49" s="60"/>
      <c r="D49" s="60"/>
      <c r="E49" s="61"/>
      <c r="F49" s="43">
        <f>'[1]УК ВР 2011 ГОД  (2)'!AA40</f>
        <v>148.03</v>
      </c>
      <c r="G49" s="43">
        <f t="shared" si="2"/>
        <v>0.36415502290887136</v>
      </c>
      <c r="H49" s="43">
        <f t="shared" si="3"/>
        <v>148.39415502290888</v>
      </c>
      <c r="I49" s="44">
        <v>407.14</v>
      </c>
      <c r="J49" s="47"/>
      <c r="K49" s="47"/>
      <c r="L49" s="48">
        <v>339.15</v>
      </c>
      <c r="M49" s="48">
        <f>L49*118%</f>
        <v>400.19699999999995</v>
      </c>
      <c r="N49" s="48">
        <v>526.66</v>
      </c>
      <c r="O49" s="48">
        <f t="shared" si="11"/>
        <v>530.02009080000005</v>
      </c>
      <c r="P49" s="47"/>
    </row>
    <row r="50" spans="1:16" ht="15.75">
      <c r="A50" s="62" t="s">
        <v>43</v>
      </c>
      <c r="B50" s="63"/>
      <c r="C50" s="63"/>
      <c r="D50" s="63"/>
      <c r="E50" s="64"/>
      <c r="F50" s="49">
        <f>F26+F32+F39+F49</f>
        <v>520189.31000000006</v>
      </c>
      <c r="G50" s="49">
        <f>G26+G32+G39+G49</f>
        <v>1279.6699999999998</v>
      </c>
      <c r="H50" s="49">
        <f>H26+H32+H39+H49</f>
        <v>521468.98000000004</v>
      </c>
      <c r="I50" s="50">
        <f t="shared" ref="I50" si="12">I25+I32+I39+I49</f>
        <v>353685.89</v>
      </c>
      <c r="J50" s="47"/>
      <c r="K50" s="47"/>
      <c r="L50" s="52">
        <f t="shared" ref="L50:O50" si="13">L25+L32+L39+L49</f>
        <v>322773.04000000004</v>
      </c>
      <c r="M50" s="52">
        <f t="shared" si="13"/>
        <v>380872.18719999999</v>
      </c>
      <c r="N50" s="52">
        <f t="shared" si="13"/>
        <v>199137.78</v>
      </c>
      <c r="O50" s="52">
        <f t="shared" si="13"/>
        <v>199878.25894560001</v>
      </c>
      <c r="P50" s="47"/>
    </row>
    <row r="51" spans="1:16" ht="15.75">
      <c r="A51" s="65" t="s">
        <v>44</v>
      </c>
      <c r="B51" s="60"/>
      <c r="C51" s="60"/>
      <c r="D51" s="60"/>
      <c r="E51" s="60"/>
      <c r="F51" s="49"/>
      <c r="G51" s="49"/>
      <c r="H51" s="49"/>
      <c r="I51" s="44">
        <v>48926.37</v>
      </c>
      <c r="J51" s="47"/>
      <c r="K51" s="47"/>
      <c r="L51" s="48"/>
      <c r="M51" s="48"/>
      <c r="N51" s="48"/>
      <c r="O51" s="48"/>
      <c r="P51" s="47"/>
    </row>
    <row r="52" spans="1:16" ht="15.75">
      <c r="A52" s="65" t="s">
        <v>45</v>
      </c>
      <c r="B52" s="60"/>
      <c r="C52" s="60"/>
      <c r="D52" s="60"/>
      <c r="E52" s="60"/>
      <c r="F52" s="49"/>
      <c r="G52" s="49"/>
      <c r="H52" s="49"/>
      <c r="I52" s="44">
        <v>34874.720000000001</v>
      </c>
      <c r="J52" s="47"/>
      <c r="K52" s="47"/>
      <c r="L52" s="48"/>
      <c r="M52" s="48"/>
      <c r="N52" s="48"/>
      <c r="O52" s="48"/>
      <c r="P52" s="47"/>
    </row>
    <row r="53" spans="1:16" ht="15" customHeight="1">
      <c r="A53" s="66" t="s">
        <v>46</v>
      </c>
      <c r="B53" s="67"/>
      <c r="C53" s="67"/>
      <c r="D53" s="67"/>
      <c r="E53" s="68"/>
      <c r="F53" s="49"/>
      <c r="G53" s="49"/>
      <c r="H53" s="49"/>
      <c r="I53" s="44">
        <v>15734.62</v>
      </c>
      <c r="J53" s="47"/>
      <c r="K53" s="47"/>
      <c r="L53" s="48"/>
      <c r="M53" s="48"/>
      <c r="N53" s="48"/>
      <c r="O53" s="48"/>
      <c r="P53" s="47"/>
    </row>
    <row r="54" spans="1:16" ht="15.75">
      <c r="A54" s="58" t="s">
        <v>47</v>
      </c>
      <c r="B54" s="58"/>
      <c r="C54" s="58"/>
      <c r="D54" s="58"/>
      <c r="E54" s="58"/>
      <c r="F54" s="49">
        <f>F50+F51+F52</f>
        <v>520189.31000000006</v>
      </c>
      <c r="G54" s="49"/>
      <c r="H54" s="49"/>
      <c r="I54" s="50">
        <f>I50+I51+I52+I53</f>
        <v>453221.6</v>
      </c>
      <c r="J54" s="47"/>
      <c r="K54" s="47"/>
      <c r="L54" s="48"/>
      <c r="M54" s="48"/>
      <c r="N54" s="48"/>
      <c r="O54" s="48"/>
      <c r="P54" s="47"/>
    </row>
    <row r="55" spans="1:16" ht="15.75">
      <c r="A55" s="57" t="s">
        <v>48</v>
      </c>
      <c r="B55" s="57"/>
      <c r="C55" s="57"/>
      <c r="D55" s="57"/>
      <c r="E55" s="57"/>
      <c r="F55" s="53"/>
      <c r="G55" s="53"/>
      <c r="H55" s="53"/>
      <c r="I55" s="54">
        <f>E16</f>
        <v>577808.86</v>
      </c>
      <c r="J55" s="47"/>
      <c r="K55" s="47"/>
      <c r="L55" s="48"/>
      <c r="M55" s="48"/>
      <c r="N55" s="48"/>
      <c r="O55" s="48"/>
      <c r="P55" s="47"/>
    </row>
    <row r="56" spans="1:16" ht="15.75">
      <c r="A56" s="57" t="s">
        <v>49</v>
      </c>
      <c r="B56" s="57"/>
      <c r="C56" s="57"/>
      <c r="D56" s="57"/>
      <c r="E56" s="57"/>
      <c r="F56" s="53"/>
      <c r="G56" s="53"/>
      <c r="H56" s="53"/>
      <c r="I56" s="50">
        <f>I16</f>
        <v>627939.16</v>
      </c>
      <c r="J56" s="47"/>
      <c r="K56" s="55"/>
      <c r="L56" s="48"/>
      <c r="M56" s="48"/>
      <c r="N56" s="48"/>
      <c r="O56" s="48"/>
      <c r="P56" s="47"/>
    </row>
    <row r="57" spans="1:16" ht="15.75">
      <c r="A57" s="58" t="s">
        <v>50</v>
      </c>
      <c r="B57" s="58"/>
      <c r="C57" s="58"/>
      <c r="D57" s="58"/>
      <c r="E57" s="58"/>
      <c r="F57" s="49">
        <f>F56-F54</f>
        <v>-520189.31000000006</v>
      </c>
      <c r="G57" s="49"/>
      <c r="H57" s="49"/>
      <c r="I57" s="50">
        <f>I24+I55-I54</f>
        <v>-158770</v>
      </c>
      <c r="J57" s="51"/>
      <c r="K57" s="51"/>
      <c r="L57" s="51" t="e">
        <f t="shared" ref="L57:O57" si="14">L24+L56-L54</f>
        <v>#VALUE!</v>
      </c>
      <c r="M57" s="51" t="e">
        <f t="shared" si="14"/>
        <v>#VALUE!</v>
      </c>
      <c r="N57" s="51" t="e">
        <f t="shared" si="14"/>
        <v>#VALUE!</v>
      </c>
      <c r="O57" s="51" t="e">
        <f t="shared" si="14"/>
        <v>#VALUE!</v>
      </c>
      <c r="P57" s="47"/>
    </row>
    <row r="58" spans="1:16">
      <c r="J58" s="47"/>
      <c r="K58" s="47"/>
      <c r="L58" s="47"/>
      <c r="M58" s="47"/>
      <c r="N58" s="47"/>
      <c r="O58" s="47"/>
      <c r="P58" s="47"/>
    </row>
    <row r="59" spans="1:16">
      <c r="A59" s="1" t="s">
        <v>51</v>
      </c>
      <c r="G59" s="56">
        <f>F50+G50</f>
        <v>521468.98000000004</v>
      </c>
      <c r="H59" s="56"/>
      <c r="I59" s="56"/>
      <c r="J59" s="47"/>
      <c r="K59" s="47"/>
      <c r="L59" s="47"/>
      <c r="M59" s="47"/>
      <c r="N59" s="47"/>
      <c r="O59" s="47"/>
      <c r="P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2013-05-24T07:50:26Z</dcterms:created>
  <dcterms:modified xsi:type="dcterms:W3CDTF">2014-05-12T12:43:19Z</dcterms:modified>
</cp:coreProperties>
</file>